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5/GSC/GSC-847 Kavos aparatai (maži) ir produkcija/3. Klausimai/"/>
    </mc:Choice>
  </mc:AlternateContent>
  <xr:revisionPtr revIDLastSave="32" documentId="13_ncr:1_{9EC52552-307E-42DE-AF34-3508D3DCAE1D}" xr6:coauthVersionLast="47" xr6:coauthVersionMax="47" xr10:uidLastSave="{864793A2-0C58-4B20-A24A-E330F526C778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4" l="1"/>
  <c r="H11" i="4"/>
  <c r="H9" i="4"/>
  <c r="H12" i="4" l="1"/>
  <c r="H13" i="4" s="1"/>
  <c r="H14" i="4" l="1"/>
</calcChain>
</file>

<file path=xl/sharedStrings.xml><?xml version="1.0" encoding="utf-8"?>
<sst xmlns="http://schemas.openxmlformats.org/spreadsheetml/2006/main" count="33" uniqueCount="32">
  <si>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</si>
  <si>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</si>
  <si>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</si>
  <si>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</si>
  <si>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</si>
  <si>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</si>
  <si>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</si>
  <si>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</si>
  <si>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</si>
  <si>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</si>
  <si>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</si>
  <si>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</si>
  <si>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</si>
  <si>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</si>
  <si>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</si>
  <si>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</si>
  <si>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</si>
  <si>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(2025-GSC-847) Kavos aparatai (maži) ir produkcija </t>
  </si>
  <si>
    <t>Preliminarus kiekis Sutarties galiojimo laikotarpiu</t>
  </si>
  <si>
    <t>3.</t>
  </si>
  <si>
    <t>Kavos aparatų nuoma</t>
  </si>
  <si>
    <t>Kavos pupelės, supakuota po 1 kg (± 100 g)</t>
  </si>
  <si>
    <t>Kavos pupelės, supakuota iki 1 kg (± 100 g), atitinkantis       žaliuosius reikalavimus</t>
  </si>
  <si>
    <t>Maksimaliai priimtinas įkainis</t>
  </si>
  <si>
    <t>Mato vienetas</t>
  </si>
  <si>
    <t>Pakuotė</t>
  </si>
  <si>
    <t>E</t>
  </si>
  <si>
    <t>F</t>
  </si>
  <si>
    <r>
      <t xml:space="preserve">Tiekėjo Siūlomo prekės pavadinimas </t>
    </r>
    <r>
      <rPr>
        <b/>
        <i/>
        <sz val="10"/>
        <color rgb="FFFF0000"/>
        <rFont val="Arial"/>
        <family val="2"/>
        <charset val="186"/>
      </rPr>
      <t>(Tiekėjas turi nurodyti siūlomų prekių pavadinimus)</t>
    </r>
    <r>
      <rPr>
        <b/>
        <sz val="10"/>
        <color theme="1"/>
        <rFont val="Arial"/>
        <family val="2"/>
        <charset val="186"/>
      </rPr>
      <t xml:space="preserve"> </t>
    </r>
  </si>
  <si>
    <t>1 mato vieneto įkainis, EUR be PVM*</t>
  </si>
  <si>
    <t>* Pasiūlymo kaina (įskaitant ir visas kainos sudėtines dalis bei įkainius, jei tokie yra) nurodoma ne daugiau kaip trijų skaičių po kablelio tikslumu.</t>
  </si>
  <si>
    <t>Aparatai vnt. /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</si>
</sst>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i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2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7"/>
  <sheetViews>
    <sheetView tabSelected="1" topLeftCell="A3" workbookViewId="0">
      <selection activeCell="P9" sqref="P9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4" width="18.90625" style="1" customWidth="1"/>
    <col min="5" max="6" width="16.906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4" x14ac:dyDescent="0.3">
      <c r="B1" s="16" t="s">
        <v>17</v>
      </c>
    </row>
    <row r="2" spans="1:8" ht="13" x14ac:dyDescent="0.3">
      <c r="A2" s="15"/>
      <c r="G2" s="27" t="s">
        <v>0</v>
      </c>
      <c r="H2" s="27"/>
    </row>
    <row r="3" spans="1:8" ht="13" x14ac:dyDescent="0.3">
      <c r="A3" s="15"/>
      <c r="G3" s="2"/>
      <c r="H3" s="2"/>
    </row>
    <row r="4" spans="1:8" ht="13" x14ac:dyDescent="0.3">
      <c r="A4" s="28" t="s">
        <v>1</v>
      </c>
      <c r="B4" s="28"/>
      <c r="C4" s="28"/>
      <c r="D4" s="28"/>
      <c r="E4" s="28"/>
      <c r="F4" s="28"/>
      <c r="G4" s="28"/>
      <c r="H4" s="28"/>
    </row>
    <row r="5" spans="1:8" ht="17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s="5" customFormat="1" ht="91" x14ac:dyDescent="0.3">
      <c r="A6" s="7" t="s">
        <v>3</v>
      </c>
      <c r="B6" s="7" t="s">
        <v>4</v>
      </c>
      <c r="C6" s="7" t="s">
        <v>18</v>
      </c>
      <c r="D6" s="7" t="s">
        <v>24</v>
      </c>
      <c r="E6" s="12" t="s">
        <v>23</v>
      </c>
      <c r="F6" s="12" t="s">
        <v>28</v>
      </c>
      <c r="G6" s="12" t="s">
        <v>29</v>
      </c>
      <c r="H6" s="12" t="s">
        <v>5</v>
      </c>
    </row>
    <row r="7" spans="1:8" ht="13" x14ac:dyDescent="0.25">
      <c r="A7" s="7" t="s">
        <v>6</v>
      </c>
      <c r="B7" s="7" t="s">
        <v>7</v>
      </c>
      <c r="C7" s="18" t="s">
        <v>8</v>
      </c>
      <c r="D7" s="7" t="s">
        <v>9</v>
      </c>
      <c r="E7" s="12" t="s">
        <v>26</v>
      </c>
      <c r="F7" s="13" t="s">
        <v>27</v>
      </c>
      <c r="G7" s="13" t="s">
        <v>10</v>
      </c>
      <c r="H7" s="14" t="s">
        <v>11</v>
      </c>
    </row>
    <row r="8" spans="1:8" ht="13" x14ac:dyDescent="0.25">
      <c r="A8" s="8" t="s">
        <v>12</v>
      </c>
      <c r="B8" s="21" t="s">
        <v>20</v>
      </c>
      <c r="C8" s="4">
        <v>26</v>
      </c>
      <c r="D8" s="20" t="s">
        <v>31</v>
      </c>
      <c r="E8" s="17">
        <v>100</v>
      </c>
      <c r="F8" s="17"/>
      <c r="G8" s="9"/>
      <c r="H8" s="38">
        <f>G8*C8*36</f>
        <v>0</v>
      </c>
    </row>
    <row r="9" spans="1:8" ht="25" customHeight="1" x14ac:dyDescent="0.25">
      <c r="A9" s="32" t="s">
        <v>13</v>
      </c>
      <c r="B9" s="34" t="s">
        <v>21</v>
      </c>
      <c r="C9" s="34">
        <v>3322</v>
      </c>
      <c r="D9" s="36" t="s">
        <v>25</v>
      </c>
      <c r="E9" s="34">
        <v>18</v>
      </c>
      <c r="F9" s="4"/>
      <c r="G9" s="34"/>
      <c r="H9" s="40">
        <f t="shared" ref="H9:H11" si="0">G9*C9</f>
        <v>0</v>
      </c>
    </row>
    <row r="10" spans="1:8" ht="30" customHeight="1" x14ac:dyDescent="0.25">
      <c r="A10" s="33"/>
      <c r="B10" s="35"/>
      <c r="C10" s="35"/>
      <c r="D10" s="37"/>
      <c r="E10" s="35"/>
      <c r="F10" s="17"/>
      <c r="G10" s="35"/>
      <c r="H10" s="41"/>
    </row>
    <row r="11" spans="1:8" ht="37.5" x14ac:dyDescent="0.25">
      <c r="A11" s="3" t="s">
        <v>19</v>
      </c>
      <c r="B11" s="21" t="s">
        <v>22</v>
      </c>
      <c r="C11" s="4">
        <v>1000</v>
      </c>
      <c r="D11" s="19" t="s">
        <v>25</v>
      </c>
      <c r="E11" s="10">
        <v>25</v>
      </c>
      <c r="F11" s="10"/>
      <c r="G11" s="10"/>
      <c r="H11" s="39">
        <f t="shared" si="0"/>
        <v>0</v>
      </c>
    </row>
    <row r="12" spans="1:8" ht="13" x14ac:dyDescent="0.3">
      <c r="A12" s="29" t="s">
        <v>2</v>
      </c>
      <c r="B12" s="30"/>
      <c r="C12" s="30"/>
      <c r="D12" s="30"/>
      <c r="E12" s="29"/>
      <c r="F12" s="29"/>
      <c r="G12" s="31"/>
      <c r="H12" s="39">
        <f>SUM(H8:H11)</f>
        <v>0</v>
      </c>
    </row>
    <row r="13" spans="1:8" ht="15" x14ac:dyDescent="0.3">
      <c r="A13" s="23" t="s">
        <v>14</v>
      </c>
      <c r="B13" s="23"/>
      <c r="C13" s="23"/>
      <c r="D13" s="23"/>
      <c r="E13" s="23"/>
      <c r="F13" s="23"/>
      <c r="G13" s="23"/>
      <c r="H13" s="39">
        <f>H12*0.21</f>
        <v>0</v>
      </c>
    </row>
    <row r="14" spans="1:8" ht="13" x14ac:dyDescent="0.25">
      <c r="A14" s="24" t="s">
        <v>15</v>
      </c>
      <c r="B14" s="25"/>
      <c r="C14" s="25"/>
      <c r="D14" s="25"/>
      <c r="E14" s="25"/>
      <c r="F14" s="25"/>
      <c r="G14" s="26"/>
      <c r="H14" s="39">
        <f>SUM(H12:H13)</f>
        <v>0</v>
      </c>
    </row>
    <row r="15" spans="1:8" x14ac:dyDescent="0.25">
      <c r="A15" s="6"/>
      <c r="B15" s="6"/>
      <c r="C15" s="6"/>
      <c r="D15" s="6"/>
      <c r="E15" s="6"/>
      <c r="F15" s="6"/>
      <c r="G15" s="6"/>
      <c r="H15" s="6"/>
    </row>
    <row r="16" spans="1:8" x14ac:dyDescent="0.25">
      <c r="A16" s="1" t="s">
        <v>30</v>
      </c>
    </row>
    <row r="17" spans="1:8" ht="14.5" x14ac:dyDescent="0.35">
      <c r="A17" s="22" t="s">
        <v>16</v>
      </c>
      <c r="B17" s="22"/>
      <c r="C17" s="22"/>
      <c r="D17" s="22"/>
      <c r="E17" s="22"/>
      <c r="F17" s="22"/>
      <c r="G17" s="22"/>
      <c r="H17" s="22"/>
    </row>
  </sheetData>
  <mergeCells count="13">
    <mergeCell ref="A17:H17"/>
    <mergeCell ref="A13:G13"/>
    <mergeCell ref="A14:G14"/>
    <mergeCell ref="G2:H2"/>
    <mergeCell ref="A4:H4"/>
    <mergeCell ref="A12:G12"/>
    <mergeCell ref="A9:A10"/>
    <mergeCell ref="B9:B10"/>
    <mergeCell ref="C9:C10"/>
    <mergeCell ref="D9:D10"/>
    <mergeCell ref="E9:E10"/>
    <mergeCell ref="G9:G10"/>
    <mergeCell ref="H9:H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AA4B642864EBA49997F766C7B32618B" ma:contentTypeVersion="1" ma:contentTypeDescription="Kurkite naują dokumentą." ma:contentTypeScope="" ma:versionID="a939bdbff69734c89e86f23676dcb0ad">
  <xsd:schema xmlns:xsd="http://www.w3.org/2001/XMLSchema" xmlns:xs="http://www.w3.org/2001/XMLSchema" xmlns:p="http://schemas.microsoft.com/office/2006/metadata/properties" xmlns:ns2="a12a7570-df08-42e9-9dca-3ee4fd75bcee" targetNamespace="http://schemas.microsoft.com/office/2006/metadata/properties" ma:root="true" ma:fieldsID="79c29c9509661229f233154c92bfc7a1" ns2:_="">
    <xsd:import namespace="a12a7570-df08-42e9-9dca-3ee4fd75bce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a7570-df08-42e9-9dca-3ee4fd75bc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A89F08-9299-464A-9F34-C83BED924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a7570-df08-42e9-9dca-3ee4fd75b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a12a7570-df08-42e9-9dca-3ee4fd75bcee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2025-11-24T06:05:20Z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0x0101009AA4B642864EBA49997F766C7B32618B</vt:lpwstr>
  </property>
</Properties>
</file>